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62CD082B-C64F-40E2-91EF-5034B796075E}" xr6:coauthVersionLast="47" xr6:coauthVersionMax="47" xr10:uidLastSave="{00000000-0000-0000-0000-000000000000}"/>
  <bookViews>
    <workbookView xWindow="-108" yWindow="-108" windowWidth="23256" windowHeight="12576" xr2:uid="{A7651ED9-8B57-4CED-97A6-A72EE087B279}"/>
  </bookViews>
  <sheets>
    <sheet name="Ventes janvier" sheetId="1" r:id="rId1"/>
    <sheet name="Ventes trimestre" sheetId="2" r:id="rId2"/>
  </sheets>
  <definedNames>
    <definedName name="AN_2018">'Ventes janvier'!#REF!</definedName>
    <definedName name="AN_2019">'Ventes janvier'!#REF!</definedName>
    <definedName name="AN_2020">'Ventes janvier'!#REF!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<sst xmlns="http://schemas.openxmlformats.org/spreadsheetml/2006/main" count="24" uniqueCount="15">
  <si>
    <t>PRODUITS</t>
  </si>
  <si>
    <t>Chocolat noir</t>
  </si>
  <si>
    <t>Thé de Ceylan</t>
  </si>
  <si>
    <t>Thé du Cachemire</t>
  </si>
  <si>
    <t>Calissons d'Aix</t>
  </si>
  <si>
    <t>Janvier</t>
  </si>
  <si>
    <t>Février</t>
  </si>
  <si>
    <t>Mars</t>
  </si>
  <si>
    <t>Thé vert</t>
  </si>
  <si>
    <t>Prix unitaire</t>
  </si>
  <si>
    <t>Unités vendues</t>
  </si>
  <si>
    <t>Chocolat au lait</t>
  </si>
  <si>
    <t>Café d'Éthiopie</t>
  </si>
  <si>
    <t>Café de Colombie</t>
  </si>
  <si>
    <t>Ventes Janvier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</si>
</sst>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&quot; € &quot;;\-#,##0.00&quot; € &quot;;&quot; -&quot;#&quot; € &quot;;@\ "/>
    <numFmt numFmtId="165" formatCode="#,##0.00\ &quot;€&quot;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name val="MS Sans Serif"/>
    </font>
    <font>
      <sz val="12"/>
      <name val="Arial"/>
      <family val="2"/>
    </font>
    <font>
      <b/>
      <sz val="12"/>
      <name val="Aptos Display"/>
      <family val="2"/>
    </font>
    <font>
      <sz val="10"/>
      <name val="Aptos Display"/>
      <family val="2"/>
    </font>
    <font>
      <sz val="12"/>
      <color theme="1"/>
      <name val="Aptos Display"/>
      <family val="2"/>
    </font>
    <font>
      <sz val="10"/>
      <color indexed="18"/>
      <name val="Aptos Display"/>
      <family val="2"/>
    </font>
    <font>
      <sz val="8"/>
      <name val="Arial"/>
      <family val="2"/>
    </font>
    <font>
      <sz val="12"/>
      <color indexed="18"/>
      <name val="Aptos Display"/>
      <family val="2"/>
    </font>
    <font>
      <b/>
      <sz val="12"/>
      <color theme="1"/>
      <name val="Aptos Display"/>
      <family val="2"/>
    </font>
    <font>
      <b/>
      <sz val="12"/>
      <color indexed="18"/>
      <name val="Aptos Display"/>
      <family val="2"/>
    </font>
    <font>
      <sz val="12"/>
      <name val="Aptos Display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0" fontId="6" fillId="0" borderId="1" xfId="2" applyNumberFormat="1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65" fontId="6" fillId="0" borderId="1" xfId="2" applyNumberFormat="1" applyFont="1" applyFill="1" applyBorder="1" applyAlignment="1">
      <alignment horizontal="left" wrapText="1"/>
    </xf>
    <xf numFmtId="1" fontId="6" fillId="0" borderId="1" xfId="2" applyNumberFormat="1" applyFont="1" applyFill="1" applyBorder="1" applyAlignment="1">
      <alignment horizontal="left" indent="1"/>
    </xf>
    <xf numFmtId="165" fontId="9" fillId="0" borderId="1" xfId="0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left" indent="1"/>
    </xf>
    <xf numFmtId="0" fontId="3" fillId="0" borderId="0" xfId="0" applyFont="1" applyFill="1" applyBorder="1"/>
    <xf numFmtId="0" fontId="10" fillId="0" borderId="0" xfId="0" applyNumberFormat="1" applyFont="1" applyFill="1" applyBorder="1" applyAlignment="1">
      <alignment horizontal="left" indent="1"/>
    </xf>
    <xf numFmtId="44" fontId="12" fillId="0" borderId="0" xfId="4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5">
    <cellStyle name="Euro" xfId="3" xr:uid="{93F33F0A-AB43-425D-90F0-78AFF8F17073}"/>
    <cellStyle name="Heading" xfId="1" xr:uid="{58F7A178-45C0-4BD2-943A-67EEE04976E2}"/>
    <cellStyle name="Monétaire" xfId="4" builtinId="4"/>
    <cellStyle name="Normal" xfId="0" builtinId="0"/>
    <cellStyle name="Normal_Excel (opt)" xfId="2" xr:uid="{F3449416-56F2-4348-9FDE-1395D2CDEE7F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ptos Display"/>
        <family val="2"/>
        <scheme val="none"/>
      </font>
      <numFmt numFmtId="165" formatCode="#,##0.00\ &quot;€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numFmt numFmtId="34" formatCode="_-* #,##0.00\ &quot;€&quot;_-;\-* #,##0.00\ &quot;€&quot;_-;_-* &quot;-&quot;??\ &quot;€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Display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18"/>
        <name val="Aptos Display"/>
        <family val="2"/>
        <scheme val="none"/>
      </font>
      <numFmt numFmtId="165" formatCode="#,##0.00\ &quot;€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165" formatCode="#,##0.00\ &quot;€&quot;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Display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46730D-8007-4A32-965E-244E639B5AC4}" name="ventes_janvier" displayName="ventes_janvier" ref="A2:D10" tableBorderDxfId="18">
  <autoFilter ref="A2:D10" xr:uid="{EA46730D-8007-4A32-965E-244E639B5AC4}"/>
  <tableColumns count="4">
    <tableColumn id="1" xr3:uid="{307F0361-9254-45CB-9CFF-81461573B75E}" name="PRODUITS" totalsRowLabel="Total" dataDxfId="17" totalsRowDxfId="0" dataCellStyle="Normal_Excel (opt)"/>
    <tableColumn id="2" xr3:uid="{900613F4-BFEF-4198-B17F-BD5CCC071777}" name="Prix unitaire" dataDxfId="16" totalsRowDxfId="1" dataCellStyle="Normal_Excel (opt)"/>
    <tableColumn id="3" xr3:uid="{8F9254D3-4F5E-4F9A-B02F-2474DA8B3856}" name="Unités vendues" dataDxfId="15" totalsRowDxfId="2" dataCellStyle="Normal_Excel (opt)"/>
    <tableColumn id="4" xr3:uid="{49C6A512-CE49-4AFE-A88B-D8F3F08FF24D}" name="Ventes Janvier" totalsRowFunction="sum" dataDxfId="14" totalsRowDxfId="3">
      <calculatedColumnFormula>ventes_janvier[[#This Row],[Prix unitaire]]*ventes_janvier[[#This Row],[Unités vendues]]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605FCB-6899-4CCC-BF5B-A47044FFECC5}" name="trimestre_1" displayName="trimestre_1" ref="A1:D9" headerRowDxfId="13" dataDxfId="12" dataCellStyle="Monétaire">
  <autoFilter ref="A1:D9" xr:uid="{93605FCB-6899-4CCC-BF5B-A47044FFECC5}"/>
  <tableColumns count="4">
    <tableColumn id="1" xr3:uid="{717D8C50-4259-4EED-AC1A-E4AED35F5C42}" name="PRODUITS" totalsRowLabel="Total" dataDxfId="11" totalsRowDxfId="4" dataCellStyle="Normal_Excel (opt)"/>
    <tableColumn id="2" xr3:uid="{0F8FACDC-F393-4AE6-A4AA-16C089897A12}" name="Janvier" dataDxfId="10" totalsRowDxfId="5" dataCellStyle="Monétaire"/>
    <tableColumn id="3" xr3:uid="{6E01503C-E40D-4FFD-B8C0-57D3DC8C2A52}" name="Février" dataDxfId="9" totalsRowDxfId="6" dataCellStyle="Monétaire"/>
    <tableColumn id="4" xr3:uid="{F6780CAE-B992-417E-A5BE-150510C543AC}" name="Mars" totalsRowFunction="sum" dataDxfId="8" totalsRowDxfId="7" dataCellStyle="Monétai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8D8D-98C1-4964-A9B2-A1C855BDC968}">
  <dimension ref="A2:IO10"/>
  <sheetViews>
    <sheetView tabSelected="1" zoomScale="120" zoomScaleNormal="120" workbookViewId="0">
      <selection activeCell="E10" sqref="E10"/>
    </sheetView>
  </sheetViews>
  <sheetFormatPr baseColWidth="10" defaultColWidth="11.6640625" defaultRowHeight="13.8" x14ac:dyDescent="0.3"/>
  <cols>
    <col min="1" max="1" width="19.88671875" style="1" customWidth="1"/>
    <col min="2" max="2" width="13.77734375" style="3" customWidth="1"/>
    <col min="3" max="3" width="17" style="1" customWidth="1"/>
    <col min="4" max="5" width="12.44140625" style="1" customWidth="1"/>
    <col min="6" max="242" width="11.6640625" style="1" customWidth="1"/>
    <col min="243" max="16384" width="11.6640625" style="1"/>
  </cols>
  <sheetData>
    <row r="2" spans="1:249" ht="37.65" customHeight="1" x14ac:dyDescent="0.3">
      <c r="A2" s="5" t="s">
        <v>0</v>
      </c>
      <c r="B2" s="6" t="s">
        <v>9</v>
      </c>
      <c r="C2" s="6" t="s">
        <v>10</v>
      </c>
      <c r="D2" s="7" t="s">
        <v>14</v>
      </c>
    </row>
    <row r="3" spans="1:249" s="2" customFormat="1" ht="17.25" customHeight="1" x14ac:dyDescent="0.3">
      <c r="A3" s="4" t="s">
        <v>1</v>
      </c>
      <c r="B3" s="8">
        <v>2.5</v>
      </c>
      <c r="C3" s="9">
        <v>16</v>
      </c>
      <c r="D3" s="10">
        <f>ventes_janvier[[#This Row],[Prix unitaire]]*ventes_janvier[[#This Row],[Unités vendues]]</f>
        <v>40</v>
      </c>
      <c r="II3" s="1"/>
      <c r="IJ3" s="1"/>
      <c r="IK3" s="1"/>
      <c r="IL3" s="1"/>
      <c r="IM3" s="1"/>
      <c r="IN3" s="1"/>
      <c r="IO3" s="1"/>
    </row>
    <row r="4" spans="1:249" s="2" customFormat="1" ht="17.25" customHeight="1" x14ac:dyDescent="0.3">
      <c r="A4" s="4" t="s">
        <v>11</v>
      </c>
      <c r="B4" s="8">
        <v>2</v>
      </c>
      <c r="C4" s="9">
        <v>28</v>
      </c>
      <c r="D4" s="10">
        <f>ventes_janvier[[#This Row],[Prix unitaire]]*ventes_janvier[[#This Row],[Unités vendues]]</f>
        <v>56</v>
      </c>
      <c r="II4" s="1"/>
      <c r="IJ4" s="1"/>
      <c r="IK4" s="1"/>
      <c r="IL4" s="1"/>
      <c r="IM4" s="1"/>
      <c r="IN4" s="1"/>
      <c r="IO4" s="1"/>
    </row>
    <row r="5" spans="1:249" s="2" customFormat="1" ht="17.25" customHeight="1" x14ac:dyDescent="0.3">
      <c r="A5" s="4" t="s">
        <v>2</v>
      </c>
      <c r="B5" s="8">
        <v>3.9</v>
      </c>
      <c r="C5" s="9">
        <v>18</v>
      </c>
      <c r="D5" s="10">
        <f>ventes_janvier[[#This Row],[Prix unitaire]]*ventes_janvier[[#This Row],[Unités vendues]]</f>
        <v>70.2</v>
      </c>
      <c r="II5" s="1"/>
      <c r="IJ5" s="1"/>
      <c r="IK5" s="1"/>
      <c r="IL5" s="1"/>
      <c r="IM5" s="1"/>
      <c r="IN5" s="1"/>
      <c r="IO5" s="1"/>
    </row>
    <row r="6" spans="1:249" s="2" customFormat="1" ht="17.25" customHeight="1" x14ac:dyDescent="0.3">
      <c r="A6" s="4" t="s">
        <v>3</v>
      </c>
      <c r="B6" s="8">
        <v>4.5</v>
      </c>
      <c r="C6" s="9">
        <v>16</v>
      </c>
      <c r="D6" s="10">
        <f>ventes_janvier[[#This Row],[Prix unitaire]]*ventes_janvier[[#This Row],[Unités vendues]]</f>
        <v>72</v>
      </c>
      <c r="II6" s="1"/>
      <c r="IJ6" s="1"/>
      <c r="IK6" s="1"/>
      <c r="IL6" s="1"/>
      <c r="IM6" s="1"/>
      <c r="IN6" s="1"/>
      <c r="IO6" s="1"/>
    </row>
    <row r="7" spans="1:249" s="2" customFormat="1" ht="17.25" customHeight="1" x14ac:dyDescent="0.3">
      <c r="A7" s="4" t="s">
        <v>8</v>
      </c>
      <c r="B7" s="8">
        <v>3.5</v>
      </c>
      <c r="C7" s="9">
        <v>12</v>
      </c>
      <c r="D7" s="10">
        <f>ventes_janvier[[#This Row],[Prix unitaire]]*ventes_janvier[[#This Row],[Unités vendues]]</f>
        <v>42</v>
      </c>
      <c r="II7" s="1"/>
      <c r="IJ7" s="1"/>
      <c r="IK7" s="1"/>
      <c r="IL7" s="1"/>
      <c r="IM7" s="1"/>
      <c r="IN7" s="1"/>
      <c r="IO7" s="1"/>
    </row>
    <row r="8" spans="1:249" s="2" customFormat="1" ht="17.25" customHeight="1" x14ac:dyDescent="0.3">
      <c r="A8" s="4" t="s">
        <v>12</v>
      </c>
      <c r="B8" s="8">
        <v>6</v>
      </c>
      <c r="C8" s="9">
        <v>15</v>
      </c>
      <c r="D8" s="10">
        <f>ventes_janvier[[#This Row],[Prix unitaire]]*ventes_janvier[[#This Row],[Unités vendues]]</f>
        <v>90</v>
      </c>
      <c r="II8" s="1"/>
      <c r="IJ8" s="1"/>
      <c r="IK8" s="1"/>
      <c r="IL8" s="1"/>
      <c r="IM8" s="1"/>
      <c r="IN8" s="1"/>
      <c r="IO8" s="1"/>
    </row>
    <row r="9" spans="1:249" s="2" customFormat="1" ht="17.25" customHeight="1" x14ac:dyDescent="0.3">
      <c r="A9" s="4" t="s">
        <v>13</v>
      </c>
      <c r="B9" s="8">
        <v>5</v>
      </c>
      <c r="C9" s="9">
        <v>25</v>
      </c>
      <c r="D9" s="10">
        <f>ventes_janvier[[#This Row],[Prix unitaire]]*ventes_janvier[[#This Row],[Unités vendues]]</f>
        <v>125</v>
      </c>
      <c r="II9" s="1"/>
      <c r="IJ9" s="1"/>
      <c r="IK9" s="1"/>
      <c r="IL9" s="1"/>
      <c r="IM9" s="1"/>
      <c r="IN9" s="1"/>
      <c r="IO9" s="1"/>
    </row>
    <row r="10" spans="1:249" s="2" customFormat="1" ht="17.25" customHeight="1" x14ac:dyDescent="0.3">
      <c r="A10" s="4" t="s">
        <v>4</v>
      </c>
      <c r="B10" s="8">
        <v>7</v>
      </c>
      <c r="C10" s="9">
        <v>13</v>
      </c>
      <c r="D10" s="10">
        <f>ventes_janvier[[#This Row],[Prix unitaire]]*ventes_janvier[[#This Row],[Unités vendues]]</f>
        <v>91</v>
      </c>
      <c r="II10" s="1"/>
      <c r="IJ10" s="1"/>
      <c r="IK10" s="1"/>
      <c r="IL10" s="1"/>
      <c r="IM10" s="1"/>
      <c r="IN10" s="1"/>
      <c r="IO10" s="1"/>
    </row>
  </sheetData>
  <phoneticPr fontId="8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3C4EF-9882-4D8B-9370-682D4521EADD}">
  <dimension ref="A1:D10"/>
  <sheetViews>
    <sheetView workbookViewId="0">
      <selection activeCell="D14" sqref="D14"/>
    </sheetView>
  </sheetViews>
  <sheetFormatPr baseColWidth="10" defaultRowHeight="15" x14ac:dyDescent="0.25"/>
  <cols>
    <col min="1" max="1" width="19.33203125" style="12" customWidth="1"/>
    <col min="2" max="2" width="11.6640625" style="16" customWidth="1"/>
    <col min="3" max="4" width="12.88671875" style="16" customWidth="1"/>
    <col min="5" max="16384" width="11.5546875" style="12"/>
  </cols>
  <sheetData>
    <row r="1" spans="1:4" ht="21" customHeight="1" x14ac:dyDescent="0.25">
      <c r="A1" s="5" t="s">
        <v>0</v>
      </c>
      <c r="B1" s="5" t="s">
        <v>5</v>
      </c>
      <c r="C1" s="5" t="s">
        <v>6</v>
      </c>
      <c r="D1" s="5" t="s">
        <v>7</v>
      </c>
    </row>
    <row r="2" spans="1:4" ht="21" customHeight="1" x14ac:dyDescent="0.3">
      <c r="A2" s="11" t="s">
        <v>1</v>
      </c>
      <c r="B2" s="14">
        <v>40</v>
      </c>
      <c r="C2" s="14">
        <v>60</v>
      </c>
      <c r="D2" s="14">
        <v>40</v>
      </c>
    </row>
    <row r="3" spans="1:4" ht="21" customHeight="1" x14ac:dyDescent="0.3">
      <c r="A3" s="11" t="s">
        <v>11</v>
      </c>
      <c r="B3" s="14">
        <v>56</v>
      </c>
      <c r="C3" s="14">
        <v>75</v>
      </c>
      <c r="D3" s="14">
        <v>56</v>
      </c>
    </row>
    <row r="4" spans="1:4" ht="21" customHeight="1" x14ac:dyDescent="0.3">
      <c r="A4" s="11" t="s">
        <v>2</v>
      </c>
      <c r="B4" s="14">
        <v>70.2</v>
      </c>
      <c r="C4" s="14">
        <v>65</v>
      </c>
      <c r="D4" s="14">
        <v>58</v>
      </c>
    </row>
    <row r="5" spans="1:4" ht="21" customHeight="1" x14ac:dyDescent="0.3">
      <c r="A5" s="11" t="s">
        <v>3</v>
      </c>
      <c r="B5" s="14">
        <v>72</v>
      </c>
      <c r="C5" s="14">
        <v>37</v>
      </c>
      <c r="D5" s="14">
        <v>56</v>
      </c>
    </row>
    <row r="6" spans="1:4" ht="21" customHeight="1" x14ac:dyDescent="0.3">
      <c r="A6" s="11" t="s">
        <v>8</v>
      </c>
      <c r="B6" s="14">
        <v>42</v>
      </c>
      <c r="C6" s="14">
        <v>58</v>
      </c>
      <c r="D6" s="14">
        <v>50</v>
      </c>
    </row>
    <row r="7" spans="1:4" ht="21" customHeight="1" x14ac:dyDescent="0.3">
      <c r="A7" s="11" t="s">
        <v>12</v>
      </c>
      <c r="B7" s="14">
        <v>90</v>
      </c>
      <c r="C7" s="14">
        <v>80</v>
      </c>
      <c r="D7" s="14">
        <v>80</v>
      </c>
    </row>
    <row r="8" spans="1:4" ht="21" customHeight="1" x14ac:dyDescent="0.3">
      <c r="A8" s="11" t="s">
        <v>13</v>
      </c>
      <c r="B8" s="14">
        <v>125</v>
      </c>
      <c r="C8" s="14">
        <v>115</v>
      </c>
      <c r="D8" s="14">
        <v>120</v>
      </c>
    </row>
    <row r="9" spans="1:4" ht="21" customHeight="1" x14ac:dyDescent="0.3">
      <c r="A9" s="11" t="s">
        <v>4</v>
      </c>
      <c r="B9" s="14">
        <v>91</v>
      </c>
      <c r="C9" s="14">
        <v>110</v>
      </c>
      <c r="D9" s="14">
        <v>100</v>
      </c>
    </row>
    <row r="10" spans="1:4" ht="15.6" x14ac:dyDescent="0.3">
      <c r="A10" s="13"/>
      <c r="B10" s="15"/>
    </row>
  </sheetData>
  <phoneticPr fontId="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Ventes janvier</vt:lpstr>
      <vt:lpstr>Ventes trimestre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Alex Kessler</cp:lastModifiedBy>
  <dcterms:created xsi:type="dcterms:W3CDTF">2022-02-16T10:52:48Z</dcterms:created>
  <dcterms:modified xsi:type="dcterms:W3CDTF">2025-03-04T09:30:53Z</dcterms:modified>
</cp:coreProperties>
</file>